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bcsj.sharepoint.com/sites/PruebaJuzgado32CivilMunicipal/Documentos compartidos/EXPEDIENTES DIGITALES/SECRETARIA - OFICIOS/AÑO 2021/084ESTADO 10-08-2021/11001400303220170076300 DIVISORIO/"/>
    </mc:Choice>
  </mc:AlternateContent>
  <xr:revisionPtr revIDLastSave="509" documentId="11_0BEBA88257EAB76CD0E6ED5A5A49A0AAE9F327FF" xr6:coauthVersionLast="47" xr6:coauthVersionMax="47" xr10:uidLastSave="{A5B443F5-0289-41EE-A75F-0BFF3001ACF7}"/>
  <bookViews>
    <workbookView xWindow="11940" yWindow="0" windowWidth="7920" windowHeight="10830" xr2:uid="{00000000-000D-0000-FFFF-FFFF00000000}"/>
  </bookViews>
  <sheets>
    <sheet name="Indice Electrónico" sheetId="4" r:id="rId1"/>
  </sheets>
  <definedNames>
    <definedName name="CierreExp">'Indice Electrónico'!$A$37</definedName>
    <definedName name="CopiarFormula">'Indice Electrónico'!$F$11:$G$11</definedName>
    <definedName name="Fin">'Indice Electrónico'!$K$37</definedName>
    <definedName name="Inicio">'Indice Electrónico'!$C$37</definedName>
    <definedName name="RangoFormato">'Indice Electrónico'!$A$10:$K$10</definedName>
    <definedName name="RangoPegarFormato">'Indice Electrónico'!$A$12:$K$37</definedName>
    <definedName name="RangoPegarFormula">'Indice Electrónico'!$F$12:$G$37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4" l="1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10" i="4" l="1"/>
  <c r="G10" i="4" s="1"/>
  <c r="F11" i="4" s="1"/>
  <c r="G11" i="4" s="1"/>
  <c r="F12" i="4" s="1"/>
  <c r="G12" i="4" s="1"/>
  <c r="F13" i="4" s="1"/>
  <c r="G13" i="4" s="1"/>
  <c r="F14" i="4" s="1"/>
  <c r="G14" i="4" s="1"/>
  <c r="F15" i="4" s="1"/>
  <c r="G15" i="4" s="1"/>
  <c r="F16" i="4" s="1"/>
  <c r="G16" i="4" s="1"/>
  <c r="F17" i="4" s="1"/>
  <c r="G17" i="4" s="1"/>
  <c r="F18" i="4" s="1"/>
  <c r="G18" i="4" s="1"/>
  <c r="F19" i="4" s="1"/>
  <c r="G19" i="4" s="1"/>
  <c r="F20" i="4" s="1"/>
  <c r="G20" i="4" s="1"/>
  <c r="F21" i="4" s="1"/>
  <c r="G21" i="4" s="1"/>
  <c r="F22" i="4" s="1"/>
  <c r="G22" i="4" s="1"/>
</calcChain>
</file>

<file path=xl/sharedStrings.xml><?xml version="1.0" encoding="utf-8"?>
<sst xmlns="http://schemas.openxmlformats.org/spreadsheetml/2006/main" count="119" uniqueCount="62">
  <si>
    <t xml:space="preserve">ÍNDICE DEL EXPEDIENTE JUDICIAL ELECTRÓNICO </t>
  </si>
  <si>
    <t>Ciudad</t>
  </si>
  <si>
    <t>BOGOTA D.C.</t>
  </si>
  <si>
    <t>EXPEDIENTE FÍSICO</t>
  </si>
  <si>
    <t>Despacho Judicial</t>
  </si>
  <si>
    <t xml:space="preserve">JUZGADO 32 CIVIL MUNICIPAL </t>
  </si>
  <si>
    <t>El expediente judicial posee documentos físicos:</t>
  </si>
  <si>
    <t>SI____     NO __X__</t>
  </si>
  <si>
    <t>Serie o Subserie Documental</t>
  </si>
  <si>
    <t>No. Radicación del Proceso</t>
  </si>
  <si>
    <t>No. de carpetas, legajos o tomos:</t>
  </si>
  <si>
    <r>
      <t>Partes Procesales (Parte A)</t>
    </r>
    <r>
      <rPr>
        <sz val="11"/>
        <rFont val="Calibri"/>
        <family val="2"/>
        <scheme val="minor"/>
      </rPr>
      <t xml:space="preserve">
(demandado, procesado, accionado)</t>
    </r>
  </si>
  <si>
    <r>
      <t>Partes Procesales (Parte B)</t>
    </r>
    <r>
      <rPr>
        <sz val="11"/>
        <rFont val="Calibri"/>
        <family val="2"/>
        <scheme val="minor"/>
      </rPr>
      <t xml:space="preserve">
(demandante, denunciante, accionante)</t>
    </r>
  </si>
  <si>
    <t>Nombre Documento</t>
  </si>
  <si>
    <t>Fecha Creación Documento</t>
  </si>
  <si>
    <t>Fecha Incorporación Expediete</t>
  </si>
  <si>
    <t xml:space="preserve">Orden Documento </t>
  </si>
  <si>
    <t>Número Páginas</t>
  </si>
  <si>
    <t>Página Inicio</t>
  </si>
  <si>
    <t>Página 
Fin</t>
  </si>
  <si>
    <t>Formato</t>
  </si>
  <si>
    <t>Tamaño</t>
  </si>
  <si>
    <t>Origen</t>
  </si>
  <si>
    <t>Observaciones</t>
  </si>
  <si>
    <t>PDF</t>
  </si>
  <si>
    <t>ELECTRONICO</t>
  </si>
  <si>
    <t>231 KB</t>
  </si>
  <si>
    <t>CONSTANCIA DE RADICADO</t>
  </si>
  <si>
    <t xml:space="preserve">FECHA DE CIERRE DEL EXPEDIENTE: </t>
  </si>
  <si>
    <t>203KB</t>
  </si>
  <si>
    <t>24164KB</t>
  </si>
  <si>
    <t>20KB</t>
  </si>
  <si>
    <t>DIVISORIO</t>
  </si>
  <si>
    <t>ANEXO AUDIO</t>
  </si>
  <si>
    <t>DEVOLUCION DESPACHO COMISORIO</t>
  </si>
  <si>
    <t xml:space="preserve">MEM APORTANDO AVALUO </t>
  </si>
  <si>
    <t>CONSTANCIA INGRESO AL DESPACHO</t>
  </si>
  <si>
    <t>CONSTANCIA RAD AVALUO</t>
  </si>
  <si>
    <t>CONSTANCIA COMPARTE PROCESO</t>
  </si>
  <si>
    <t>AUTO AGREGA DESP COMISORIO</t>
  </si>
  <si>
    <t>SOLICITUD LINK PROCESO</t>
  </si>
  <si>
    <t>CONSTANCIA RAD SOICITUD LINK</t>
  </si>
  <si>
    <t xml:space="preserve">RESPUESTA PRESTAMO EXPEDIENTE </t>
  </si>
  <si>
    <t>AUTO ORDENA CORRER TRASLADO</t>
  </si>
  <si>
    <t>AUTO APRUEBA AVALUO</t>
  </si>
  <si>
    <t>AUTO SEÑALA FECHA REAMATE</t>
  </si>
  <si>
    <t>220KB</t>
  </si>
  <si>
    <t>127KB</t>
  </si>
  <si>
    <t>185KB</t>
  </si>
  <si>
    <t>90KB</t>
  </si>
  <si>
    <t>150KB</t>
  </si>
  <si>
    <t>88KB</t>
  </si>
  <si>
    <t>194KB</t>
  </si>
  <si>
    <t>64KB</t>
  </si>
  <si>
    <t>449KB</t>
  </si>
  <si>
    <t>151KB</t>
  </si>
  <si>
    <t>80KB</t>
  </si>
  <si>
    <t>81KB</t>
  </si>
  <si>
    <t>896KB</t>
  </si>
  <si>
    <t>2017-763</t>
  </si>
  <si>
    <t xml:space="preserve">MARY YOLANDA CASTRO SARMIENTO </t>
  </si>
  <si>
    <t>RAUL GABRIEL ALONSO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</si>
</sst>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4" fillId="0" borderId="1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 applyProtection="1">
      <alignment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3" fontId="0" fillId="3" borderId="1" xfId="0" applyNumberFormat="1" applyFill="1" applyBorder="1" applyAlignment="1">
      <alignment horizontal="center" vertical="center"/>
    </xf>
    <xf numFmtId="3" fontId="5" fillId="4" borderId="1" xfId="0" applyNumberFormat="1" applyFont="1" applyFill="1" applyBorder="1" applyAlignment="1" applyProtection="1">
      <alignment vertical="center"/>
      <protection locked="0"/>
    </xf>
    <xf numFmtId="14" fontId="5" fillId="4" borderId="1" xfId="0" applyNumberFormat="1" applyFont="1" applyFill="1" applyBorder="1" applyAlignment="1" applyProtection="1">
      <alignment horizontal="center" vertical="center"/>
      <protection locked="0"/>
    </xf>
    <xf numFmtId="14" fontId="5" fillId="4" borderId="2" xfId="0" applyNumberFormat="1" applyFont="1" applyFill="1" applyBorder="1" applyAlignment="1" applyProtection="1">
      <alignment horizontal="center" vertical="center"/>
      <protection locked="0"/>
    </xf>
    <xf numFmtId="14" fontId="5" fillId="4" borderId="3" xfId="0" applyNumberFormat="1" applyFont="1" applyFill="1" applyBorder="1" applyAlignment="1" applyProtection="1">
      <alignment horizontal="center" vertical="center"/>
      <protection locked="0"/>
    </xf>
    <xf numFmtId="14" fontId="5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" fontId="0" fillId="0" borderId="8" xfId="0" applyNumberFormat="1" applyBorder="1" applyAlignment="1" applyProtection="1">
      <alignment horizontal="left" vertical="center"/>
      <protection locked="0"/>
    </xf>
    <xf numFmtId="1" fontId="0" fillId="0" borderId="14" xfId="0" applyNumberFormat="1" applyBorder="1" applyAlignment="1" applyProtection="1">
      <alignment horizontal="left" vertical="center"/>
      <protection locked="0"/>
    </xf>
    <xf numFmtId="1" fontId="0" fillId="0" borderId="9" xfId="0" applyNumberForma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F4FA"/>
      <color rgb="FFE4E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60613</xdr:colOff>
      <xdr:row>0</xdr:row>
      <xdr:rowOff>95249</xdr:rowOff>
    </xdr:from>
    <xdr:to>
      <xdr:col>0</xdr:col>
      <xdr:colOff>2026227</xdr:colOff>
      <xdr:row>0</xdr:row>
      <xdr:rowOff>718705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613" y="95249"/>
          <a:ext cx="1965614" cy="6234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847725</xdr:colOff>
      <xdr:row>6</xdr:row>
      <xdr:rowOff>152400</xdr:rowOff>
    </xdr:from>
    <xdr:to>
      <xdr:col>11</xdr:col>
      <xdr:colOff>0</xdr:colOff>
      <xdr:row>6</xdr:row>
      <xdr:rowOff>400050</xdr:rowOff>
    </xdr:to>
    <xdr:sp macro="" textlink="">
      <xdr:nvSpPr>
        <xdr:cNvPr id="2049" name="Button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Insertar fila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K39"/>
  <sheetViews>
    <sheetView showGridLines="0" tabSelected="1" topLeftCell="B1" zoomScale="90" zoomScaleNormal="90" zoomScaleSheetLayoutView="50" workbookViewId="0">
      <selection activeCell="B6" sqref="B6:F6"/>
    </sheetView>
  </sheetViews>
  <sheetFormatPr baseColWidth="10" defaultColWidth="11.42578125" defaultRowHeight="12.75" x14ac:dyDescent="0.2"/>
  <cols>
    <col min="1" max="1" width="34.5703125" style="15" customWidth="1"/>
    <col min="2" max="2" width="14.28515625" style="15" customWidth="1"/>
    <col min="3" max="3" width="15" style="15" customWidth="1"/>
    <col min="4" max="4" width="11" style="15" customWidth="1"/>
    <col min="5" max="6" width="8.85546875" style="15" customWidth="1"/>
    <col min="7" max="7" width="9.5703125" style="15" customWidth="1"/>
    <col min="8" max="9" width="12.7109375" style="15" customWidth="1"/>
    <col min="10" max="10" width="12.85546875" style="15" customWidth="1"/>
    <col min="11" max="11" width="16" style="15" customWidth="1"/>
    <col min="12" max="16384" width="11.42578125" style="1"/>
  </cols>
  <sheetData>
    <row r="1" spans="1:11" ht="68.25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0.25" customHeight="1" x14ac:dyDescent="0.2">
      <c r="A2" s="2" t="s">
        <v>1</v>
      </c>
      <c r="B2" s="23" t="s">
        <v>2</v>
      </c>
      <c r="C2" s="24"/>
      <c r="D2" s="24"/>
      <c r="E2" s="24"/>
      <c r="F2" s="25"/>
      <c r="G2" s="3"/>
      <c r="H2" s="34" t="s">
        <v>3</v>
      </c>
      <c r="I2" s="34"/>
      <c r="J2" s="34"/>
      <c r="K2" s="35"/>
    </row>
    <row r="3" spans="1:11" ht="20.25" customHeight="1" x14ac:dyDescent="0.2">
      <c r="A3" s="4" t="s">
        <v>4</v>
      </c>
      <c r="B3" s="26" t="s">
        <v>5</v>
      </c>
      <c r="C3" s="27"/>
      <c r="D3" s="27"/>
      <c r="E3" s="27"/>
      <c r="F3" s="28"/>
      <c r="G3" s="3"/>
      <c r="H3" s="36" t="s">
        <v>6</v>
      </c>
      <c r="I3" s="37"/>
      <c r="J3" s="46" t="s">
        <v>7</v>
      </c>
      <c r="K3" s="47"/>
    </row>
    <row r="4" spans="1:11" ht="20.25" customHeight="1" x14ac:dyDescent="0.2">
      <c r="A4" s="4" t="s">
        <v>8</v>
      </c>
      <c r="B4" s="29" t="s">
        <v>32</v>
      </c>
      <c r="C4" s="27"/>
      <c r="D4" s="27"/>
      <c r="E4" s="27"/>
      <c r="F4" s="28"/>
      <c r="G4" s="3"/>
      <c r="H4" s="38"/>
      <c r="I4" s="39"/>
      <c r="J4" s="48"/>
      <c r="K4" s="49"/>
    </row>
    <row r="5" spans="1:11" ht="20.25" customHeight="1" x14ac:dyDescent="0.2">
      <c r="A5" s="4" t="s">
        <v>9</v>
      </c>
      <c r="B5" s="31" t="s">
        <v>59</v>
      </c>
      <c r="C5" s="32"/>
      <c r="D5" s="32"/>
      <c r="E5" s="32"/>
      <c r="F5" s="33"/>
      <c r="G5" s="3"/>
      <c r="H5" s="36" t="s">
        <v>10</v>
      </c>
      <c r="I5" s="37"/>
      <c r="J5" s="40"/>
      <c r="K5" s="41"/>
    </row>
    <row r="6" spans="1:11" ht="50.25" customHeight="1" x14ac:dyDescent="0.2">
      <c r="A6" s="5" t="s">
        <v>11</v>
      </c>
      <c r="B6" s="29" t="s">
        <v>61</v>
      </c>
      <c r="C6" s="27"/>
      <c r="D6" s="27"/>
      <c r="E6" s="27"/>
      <c r="F6" s="28"/>
      <c r="G6" s="3"/>
      <c r="H6" s="38"/>
      <c r="I6" s="39"/>
      <c r="J6" s="42"/>
      <c r="K6" s="43"/>
    </row>
    <row r="7" spans="1:11" ht="44.25" customHeight="1" x14ac:dyDescent="0.2">
      <c r="A7" s="6" t="s">
        <v>12</v>
      </c>
      <c r="B7" s="29" t="s">
        <v>60</v>
      </c>
      <c r="C7" s="27"/>
      <c r="D7" s="27"/>
      <c r="E7" s="27"/>
      <c r="F7" s="28"/>
      <c r="G7" s="3"/>
      <c r="H7" s="44"/>
      <c r="I7" s="44"/>
      <c r="J7" s="45"/>
      <c r="K7" s="45"/>
    </row>
    <row r="8" spans="1:11" ht="15.75" customHeight="1" x14ac:dyDescent="0.2">
      <c r="A8" s="7"/>
      <c r="B8" s="7"/>
      <c r="C8" s="7"/>
      <c r="D8" s="7"/>
      <c r="E8" s="7"/>
      <c r="F8" s="7"/>
      <c r="G8" s="7"/>
      <c r="H8" s="8"/>
      <c r="I8" s="8"/>
      <c r="J8" s="7"/>
      <c r="K8" s="7"/>
    </row>
    <row r="9" spans="1:11" ht="48.75" customHeight="1" x14ac:dyDescent="0.2">
      <c r="A9" s="9" t="s">
        <v>13</v>
      </c>
      <c r="B9" s="10" t="s">
        <v>14</v>
      </c>
      <c r="C9" s="10" t="s">
        <v>15</v>
      </c>
      <c r="D9" s="9" t="s">
        <v>16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9" t="s">
        <v>22</v>
      </c>
      <c r="K9" s="9" t="s">
        <v>23</v>
      </c>
    </row>
    <row r="10" spans="1:11" ht="18.75" customHeight="1" x14ac:dyDescent="0.2">
      <c r="A10" s="11" t="s">
        <v>32</v>
      </c>
      <c r="B10" s="12">
        <v>44419</v>
      </c>
      <c r="C10" s="12">
        <v>44419</v>
      </c>
      <c r="D10" s="13">
        <v>1</v>
      </c>
      <c r="E10" s="13">
        <v>241</v>
      </c>
      <c r="F10" s="17" t="str">
        <f>+IF(E10=0,"0","1")</f>
        <v>1</v>
      </c>
      <c r="G10" s="17">
        <f>+F10+(E10-F10)</f>
        <v>241</v>
      </c>
      <c r="H10" s="13" t="s">
        <v>24</v>
      </c>
      <c r="I10" s="13" t="s">
        <v>31</v>
      </c>
      <c r="J10" s="13" t="s">
        <v>25</v>
      </c>
      <c r="K10" s="13"/>
    </row>
    <row r="11" spans="1:11" ht="18.75" customHeight="1" x14ac:dyDescent="0.2">
      <c r="A11" s="11" t="s">
        <v>33</v>
      </c>
      <c r="B11" s="12">
        <v>44419</v>
      </c>
      <c r="C11" s="12">
        <v>44419</v>
      </c>
      <c r="D11" s="14">
        <v>2</v>
      </c>
      <c r="E11" s="14">
        <v>1</v>
      </c>
      <c r="F11" s="17">
        <f>+IF(E11=0,"0",(1+G10))</f>
        <v>242</v>
      </c>
      <c r="G11" s="17">
        <f>+F11+(E11-1)</f>
        <v>242</v>
      </c>
      <c r="H11" s="13" t="s">
        <v>24</v>
      </c>
      <c r="I11" s="13" t="s">
        <v>30</v>
      </c>
      <c r="J11" s="13" t="s">
        <v>25</v>
      </c>
      <c r="K11" s="14"/>
    </row>
    <row r="12" spans="1:11" ht="18.75" customHeight="1" x14ac:dyDescent="0.2">
      <c r="A12" s="11" t="s">
        <v>34</v>
      </c>
      <c r="B12" s="12">
        <v>44419</v>
      </c>
      <c r="C12" s="12">
        <v>44419</v>
      </c>
      <c r="D12" s="13">
        <v>3</v>
      </c>
      <c r="E12" s="13">
        <v>18</v>
      </c>
      <c r="F12" s="17">
        <f t="shared" ref="F12:F36" si="0">+IF(E12=0,"0",(1+G11))</f>
        <v>243</v>
      </c>
      <c r="G12" s="17">
        <f t="shared" ref="G12:G36" si="1">+F12+(E12-1)</f>
        <v>260</v>
      </c>
      <c r="H12" s="13" t="s">
        <v>24</v>
      </c>
      <c r="I12" s="13" t="s">
        <v>29</v>
      </c>
      <c r="J12" s="13" t="s">
        <v>25</v>
      </c>
      <c r="K12" s="13"/>
    </row>
    <row r="13" spans="1:11" ht="18.75" customHeight="1" x14ac:dyDescent="0.2">
      <c r="A13" s="11" t="s">
        <v>27</v>
      </c>
      <c r="B13" s="12">
        <v>44419</v>
      </c>
      <c r="C13" s="12">
        <v>44419</v>
      </c>
      <c r="D13" s="13">
        <v>4</v>
      </c>
      <c r="E13" s="13">
        <v>2</v>
      </c>
      <c r="F13" s="17">
        <f t="shared" si="0"/>
        <v>261</v>
      </c>
      <c r="G13" s="17">
        <f t="shared" si="1"/>
        <v>262</v>
      </c>
      <c r="H13" s="13" t="s">
        <v>24</v>
      </c>
      <c r="I13" s="13" t="s">
        <v>26</v>
      </c>
      <c r="J13" s="13" t="s">
        <v>25</v>
      </c>
      <c r="K13" s="13"/>
    </row>
    <row r="14" spans="1:11" ht="18.75" customHeight="1" x14ac:dyDescent="0.2">
      <c r="A14" s="11" t="s">
        <v>35</v>
      </c>
      <c r="B14" s="12">
        <v>44419</v>
      </c>
      <c r="C14" s="12">
        <v>44419</v>
      </c>
      <c r="D14" s="13">
        <v>5</v>
      </c>
      <c r="E14" s="13">
        <v>2</v>
      </c>
      <c r="F14" s="17">
        <f t="shared" si="0"/>
        <v>263</v>
      </c>
      <c r="G14" s="17">
        <f t="shared" si="1"/>
        <v>264</v>
      </c>
      <c r="H14" s="13" t="s">
        <v>24</v>
      </c>
      <c r="I14" s="13" t="s">
        <v>58</v>
      </c>
      <c r="J14" s="13" t="s">
        <v>25</v>
      </c>
      <c r="K14" s="13"/>
    </row>
    <row r="15" spans="1:11" ht="18.75" customHeight="1" x14ac:dyDescent="0.2">
      <c r="A15" s="11" t="s">
        <v>37</v>
      </c>
      <c r="B15" s="12">
        <v>44419</v>
      </c>
      <c r="C15" s="12">
        <v>44419</v>
      </c>
      <c r="D15" s="14">
        <v>6</v>
      </c>
      <c r="E15" s="13">
        <v>1</v>
      </c>
      <c r="F15" s="17">
        <f t="shared" si="0"/>
        <v>265</v>
      </c>
      <c r="G15" s="17">
        <f t="shared" si="1"/>
        <v>265</v>
      </c>
      <c r="H15" s="13" t="s">
        <v>24</v>
      </c>
      <c r="I15" s="13" t="s">
        <v>51</v>
      </c>
      <c r="J15" s="13" t="s">
        <v>25</v>
      </c>
      <c r="K15" s="13"/>
    </row>
    <row r="16" spans="1:11" ht="20.25" customHeight="1" x14ac:dyDescent="0.2">
      <c r="A16" s="11" t="s">
        <v>36</v>
      </c>
      <c r="B16" s="12">
        <v>44419</v>
      </c>
      <c r="C16" s="12">
        <v>44419</v>
      </c>
      <c r="D16" s="13">
        <v>7</v>
      </c>
      <c r="E16" s="13">
        <v>1</v>
      </c>
      <c r="F16" s="17">
        <f t="shared" si="0"/>
        <v>266</v>
      </c>
      <c r="G16" s="17">
        <f t="shared" si="1"/>
        <v>266</v>
      </c>
      <c r="H16" s="13" t="s">
        <v>24</v>
      </c>
      <c r="I16" s="13" t="s">
        <v>57</v>
      </c>
      <c r="J16" s="13" t="s">
        <v>25</v>
      </c>
      <c r="K16" s="13"/>
    </row>
    <row r="17" spans="1:11" ht="20.25" customHeight="1" x14ac:dyDescent="0.2">
      <c r="A17" s="11" t="s">
        <v>38</v>
      </c>
      <c r="B17" s="12">
        <v>44419</v>
      </c>
      <c r="C17" s="12">
        <v>44419</v>
      </c>
      <c r="D17" s="13">
        <v>8</v>
      </c>
      <c r="E17" s="13">
        <v>1</v>
      </c>
      <c r="F17" s="17">
        <f t="shared" si="0"/>
        <v>267</v>
      </c>
      <c r="G17" s="17">
        <f t="shared" si="1"/>
        <v>267</v>
      </c>
      <c r="H17" s="13" t="s">
        <v>24</v>
      </c>
      <c r="I17" s="13" t="s">
        <v>56</v>
      </c>
      <c r="J17" s="13" t="s">
        <v>25</v>
      </c>
      <c r="K17" s="13"/>
    </row>
    <row r="18" spans="1:11" ht="22.5" customHeight="1" x14ac:dyDescent="0.2">
      <c r="A18" s="11" t="s">
        <v>39</v>
      </c>
      <c r="B18" s="12">
        <v>44419</v>
      </c>
      <c r="C18" s="12">
        <v>44419</v>
      </c>
      <c r="D18" s="13">
        <v>9</v>
      </c>
      <c r="E18" s="13">
        <v>2</v>
      </c>
      <c r="F18" s="17">
        <f t="shared" si="0"/>
        <v>268</v>
      </c>
      <c r="G18" s="17">
        <f t="shared" si="1"/>
        <v>269</v>
      </c>
      <c r="H18" s="13" t="s">
        <v>24</v>
      </c>
      <c r="I18" s="13" t="s">
        <v>55</v>
      </c>
      <c r="J18" s="13" t="s">
        <v>25</v>
      </c>
      <c r="K18" s="13"/>
    </row>
    <row r="19" spans="1:11" ht="22.5" customHeight="1" x14ac:dyDescent="0.2">
      <c r="A19" s="11" t="s">
        <v>40</v>
      </c>
      <c r="B19" s="12">
        <v>44419</v>
      </c>
      <c r="C19" s="12">
        <v>44419</v>
      </c>
      <c r="D19" s="14">
        <v>10</v>
      </c>
      <c r="E19" s="13">
        <v>1</v>
      </c>
      <c r="F19" s="17">
        <f t="shared" si="0"/>
        <v>270</v>
      </c>
      <c r="G19" s="17">
        <f t="shared" si="1"/>
        <v>270</v>
      </c>
      <c r="H19" s="13" t="s">
        <v>24</v>
      </c>
      <c r="I19" s="13" t="s">
        <v>54</v>
      </c>
      <c r="J19" s="13" t="s">
        <v>25</v>
      </c>
      <c r="K19" s="13"/>
    </row>
    <row r="20" spans="1:11" ht="22.5" customHeight="1" x14ac:dyDescent="0.2">
      <c r="A20" s="11" t="s">
        <v>41</v>
      </c>
      <c r="B20" s="12">
        <v>44419</v>
      </c>
      <c r="C20" s="12">
        <v>44419</v>
      </c>
      <c r="D20" s="13">
        <v>11</v>
      </c>
      <c r="E20" s="13">
        <v>1</v>
      </c>
      <c r="F20" s="17">
        <f t="shared" si="0"/>
        <v>271</v>
      </c>
      <c r="G20" s="17">
        <f t="shared" si="1"/>
        <v>271</v>
      </c>
      <c r="H20" s="13" t="s">
        <v>24</v>
      </c>
      <c r="I20" s="13" t="s">
        <v>53</v>
      </c>
      <c r="J20" s="13" t="s">
        <v>25</v>
      </c>
      <c r="K20" s="13"/>
    </row>
    <row r="21" spans="1:11" ht="22.5" customHeight="1" x14ac:dyDescent="0.2">
      <c r="A21" s="11" t="s">
        <v>42</v>
      </c>
      <c r="B21" s="12">
        <v>44419</v>
      </c>
      <c r="C21" s="12">
        <v>44419</v>
      </c>
      <c r="D21" s="13">
        <v>12</v>
      </c>
      <c r="E21" s="13">
        <v>2</v>
      </c>
      <c r="F21" s="17">
        <f t="shared" si="0"/>
        <v>272</v>
      </c>
      <c r="G21" s="17">
        <f t="shared" si="1"/>
        <v>273</v>
      </c>
      <c r="H21" s="13" t="s">
        <v>24</v>
      </c>
      <c r="I21" s="13" t="s">
        <v>52</v>
      </c>
      <c r="J21" s="13" t="s">
        <v>25</v>
      </c>
      <c r="K21" s="13"/>
    </row>
    <row r="22" spans="1:11" ht="22.5" customHeight="1" x14ac:dyDescent="0.2">
      <c r="A22" s="11" t="s">
        <v>36</v>
      </c>
      <c r="B22" s="12">
        <v>44419</v>
      </c>
      <c r="C22" s="12">
        <v>44419</v>
      </c>
      <c r="D22" s="13">
        <v>13</v>
      </c>
      <c r="E22" s="13">
        <v>1</v>
      </c>
      <c r="F22" s="17">
        <f t="shared" si="0"/>
        <v>274</v>
      </c>
      <c r="G22" s="17">
        <f t="shared" si="1"/>
        <v>274</v>
      </c>
      <c r="H22" s="13" t="s">
        <v>24</v>
      </c>
      <c r="I22" s="13" t="s">
        <v>51</v>
      </c>
      <c r="J22" s="13" t="s">
        <v>25</v>
      </c>
      <c r="K22" s="13"/>
    </row>
    <row r="23" spans="1:11" ht="22.5" customHeight="1" x14ac:dyDescent="0.2">
      <c r="A23" s="11" t="s">
        <v>43</v>
      </c>
      <c r="B23" s="12">
        <v>44419</v>
      </c>
      <c r="C23" s="12">
        <v>44419</v>
      </c>
      <c r="D23" s="14">
        <v>14</v>
      </c>
      <c r="E23" s="13">
        <v>2</v>
      </c>
      <c r="F23" s="17">
        <f t="shared" si="0"/>
        <v>275</v>
      </c>
      <c r="G23" s="17">
        <f t="shared" si="1"/>
        <v>276</v>
      </c>
      <c r="H23" s="13" t="s">
        <v>24</v>
      </c>
      <c r="I23" s="13" t="s">
        <v>50</v>
      </c>
      <c r="J23" s="13" t="s">
        <v>25</v>
      </c>
      <c r="K23" s="13"/>
    </row>
    <row r="24" spans="1:11" ht="22.5" customHeight="1" x14ac:dyDescent="0.2">
      <c r="A24" s="11" t="s">
        <v>36</v>
      </c>
      <c r="B24" s="12">
        <v>44419</v>
      </c>
      <c r="C24" s="12">
        <v>44419</v>
      </c>
      <c r="D24" s="13">
        <v>15</v>
      </c>
      <c r="E24" s="13">
        <v>1</v>
      </c>
      <c r="F24" s="17">
        <f t="shared" si="0"/>
        <v>277</v>
      </c>
      <c r="G24" s="17">
        <f t="shared" si="1"/>
        <v>277</v>
      </c>
      <c r="H24" s="13" t="s">
        <v>24</v>
      </c>
      <c r="I24" s="13" t="s">
        <v>49</v>
      </c>
      <c r="J24" s="13" t="s">
        <v>25</v>
      </c>
      <c r="K24" s="13"/>
    </row>
    <row r="25" spans="1:11" ht="22.5" customHeight="1" x14ac:dyDescent="0.2">
      <c r="A25" s="11" t="s">
        <v>44</v>
      </c>
      <c r="B25" s="12">
        <v>44419</v>
      </c>
      <c r="C25" s="12">
        <v>44419</v>
      </c>
      <c r="D25" s="13">
        <v>16</v>
      </c>
      <c r="E25" s="13">
        <v>2</v>
      </c>
      <c r="F25" s="17">
        <f t="shared" si="0"/>
        <v>278</v>
      </c>
      <c r="G25" s="17">
        <f t="shared" si="1"/>
        <v>279</v>
      </c>
      <c r="H25" s="13" t="s">
        <v>24</v>
      </c>
      <c r="I25" s="13" t="s">
        <v>48</v>
      </c>
      <c r="J25" s="13" t="s">
        <v>25</v>
      </c>
      <c r="K25" s="13"/>
    </row>
    <row r="26" spans="1:11" ht="22.5" customHeight="1" x14ac:dyDescent="0.2">
      <c r="A26" s="11" t="s">
        <v>36</v>
      </c>
      <c r="B26" s="12">
        <v>44419</v>
      </c>
      <c r="C26" s="12">
        <v>44419</v>
      </c>
      <c r="D26" s="13">
        <v>17</v>
      </c>
      <c r="E26" s="13">
        <v>1</v>
      </c>
      <c r="F26" s="17">
        <f t="shared" si="0"/>
        <v>280</v>
      </c>
      <c r="G26" s="17">
        <f t="shared" si="1"/>
        <v>280</v>
      </c>
      <c r="H26" s="13" t="s">
        <v>24</v>
      </c>
      <c r="I26" s="13" t="s">
        <v>47</v>
      </c>
      <c r="J26" s="13" t="s">
        <v>25</v>
      </c>
      <c r="K26" s="13"/>
    </row>
    <row r="27" spans="1:11" ht="22.5" customHeight="1" x14ac:dyDescent="0.2">
      <c r="A27" s="11" t="s">
        <v>45</v>
      </c>
      <c r="B27" s="12">
        <v>44419</v>
      </c>
      <c r="C27" s="12">
        <v>44419</v>
      </c>
      <c r="D27" s="14">
        <v>18</v>
      </c>
      <c r="E27" s="13">
        <v>2</v>
      </c>
      <c r="F27" s="17">
        <f t="shared" si="0"/>
        <v>281</v>
      </c>
      <c r="G27" s="17">
        <f t="shared" si="1"/>
        <v>282</v>
      </c>
      <c r="H27" s="13" t="s">
        <v>24</v>
      </c>
      <c r="I27" s="13" t="s">
        <v>46</v>
      </c>
      <c r="J27" s="13" t="s">
        <v>25</v>
      </c>
      <c r="K27" s="13"/>
    </row>
    <row r="28" spans="1:11" ht="22.5" customHeight="1" x14ac:dyDescent="0.2">
      <c r="A28" s="11"/>
      <c r="B28" s="12"/>
      <c r="C28" s="12"/>
      <c r="D28" s="13">
        <v>19</v>
      </c>
      <c r="E28" s="13"/>
      <c r="F28" s="17" t="str">
        <f t="shared" si="0"/>
        <v>0</v>
      </c>
      <c r="G28" s="17">
        <f t="shared" si="1"/>
        <v>-1</v>
      </c>
      <c r="H28" s="13" t="s">
        <v>24</v>
      </c>
      <c r="I28" s="13"/>
      <c r="J28" s="13" t="s">
        <v>25</v>
      </c>
      <c r="K28" s="13"/>
    </row>
    <row r="29" spans="1:11" ht="22.5" customHeight="1" x14ac:dyDescent="0.2">
      <c r="A29" s="11"/>
      <c r="B29" s="12"/>
      <c r="C29" s="12"/>
      <c r="D29" s="13">
        <v>20</v>
      </c>
      <c r="E29" s="13"/>
      <c r="F29" s="17" t="str">
        <f t="shared" si="0"/>
        <v>0</v>
      </c>
      <c r="G29" s="17">
        <f t="shared" si="1"/>
        <v>-1</v>
      </c>
      <c r="H29" s="13" t="s">
        <v>24</v>
      </c>
      <c r="I29" s="13"/>
      <c r="J29" s="13" t="s">
        <v>25</v>
      </c>
      <c r="K29" s="13"/>
    </row>
    <row r="30" spans="1:11" ht="22.5" customHeight="1" x14ac:dyDescent="0.2">
      <c r="A30" s="11"/>
      <c r="B30" s="12"/>
      <c r="C30" s="12"/>
      <c r="D30" s="13">
        <v>21</v>
      </c>
      <c r="E30" s="13"/>
      <c r="F30" s="17" t="str">
        <f t="shared" si="0"/>
        <v>0</v>
      </c>
      <c r="G30" s="17">
        <f t="shared" si="1"/>
        <v>-1</v>
      </c>
      <c r="H30" s="13" t="s">
        <v>24</v>
      </c>
      <c r="I30" s="13"/>
      <c r="J30" s="13" t="s">
        <v>25</v>
      </c>
      <c r="K30" s="13"/>
    </row>
    <row r="31" spans="1:11" ht="22.5" customHeight="1" x14ac:dyDescent="0.2">
      <c r="A31" s="11"/>
      <c r="B31" s="12"/>
      <c r="C31" s="12"/>
      <c r="D31" s="14">
        <v>22</v>
      </c>
      <c r="E31" s="13"/>
      <c r="F31" s="17" t="str">
        <f t="shared" si="0"/>
        <v>0</v>
      </c>
      <c r="G31" s="17">
        <f t="shared" si="1"/>
        <v>-1</v>
      </c>
      <c r="H31" s="13" t="s">
        <v>24</v>
      </c>
      <c r="I31" s="13"/>
      <c r="J31" s="13" t="s">
        <v>25</v>
      </c>
      <c r="K31" s="13"/>
    </row>
    <row r="32" spans="1:11" ht="22.5" customHeight="1" x14ac:dyDescent="0.2">
      <c r="A32" s="11"/>
      <c r="B32" s="12"/>
      <c r="C32" s="12"/>
      <c r="D32" s="13">
        <v>23</v>
      </c>
      <c r="E32" s="13"/>
      <c r="F32" s="17" t="str">
        <f t="shared" si="0"/>
        <v>0</v>
      </c>
      <c r="G32" s="17">
        <f t="shared" si="1"/>
        <v>-1</v>
      </c>
      <c r="H32" s="13" t="s">
        <v>24</v>
      </c>
      <c r="I32" s="13"/>
      <c r="J32" s="13" t="s">
        <v>25</v>
      </c>
      <c r="K32" s="13"/>
    </row>
    <row r="33" spans="1:11" ht="22.5" customHeight="1" x14ac:dyDescent="0.2">
      <c r="A33" s="11"/>
      <c r="B33" s="12"/>
      <c r="C33" s="12"/>
      <c r="D33" s="13">
        <v>24</v>
      </c>
      <c r="E33" s="13"/>
      <c r="F33" s="17" t="str">
        <f t="shared" si="0"/>
        <v>0</v>
      </c>
      <c r="G33" s="17">
        <f t="shared" si="1"/>
        <v>-1</v>
      </c>
      <c r="H33" s="13" t="s">
        <v>24</v>
      </c>
      <c r="I33" s="13"/>
      <c r="J33" s="13" t="s">
        <v>25</v>
      </c>
      <c r="K33" s="13"/>
    </row>
    <row r="34" spans="1:11" ht="22.5" customHeight="1" x14ac:dyDescent="0.2">
      <c r="A34" s="11"/>
      <c r="B34" s="12"/>
      <c r="C34" s="12"/>
      <c r="D34" s="13">
        <v>25</v>
      </c>
      <c r="E34" s="13"/>
      <c r="F34" s="17" t="str">
        <f t="shared" si="0"/>
        <v>0</v>
      </c>
      <c r="G34" s="17">
        <f t="shared" si="1"/>
        <v>-1</v>
      </c>
      <c r="H34" s="13" t="s">
        <v>24</v>
      </c>
      <c r="I34" s="13"/>
      <c r="J34" s="13" t="s">
        <v>25</v>
      </c>
      <c r="K34" s="13"/>
    </row>
    <row r="35" spans="1:11" ht="22.5" customHeight="1" x14ac:dyDescent="0.2">
      <c r="A35" s="11"/>
      <c r="B35" s="12"/>
      <c r="C35" s="12"/>
      <c r="D35" s="14">
        <v>26</v>
      </c>
      <c r="E35" s="13"/>
      <c r="F35" s="17" t="str">
        <f t="shared" si="0"/>
        <v>0</v>
      </c>
      <c r="G35" s="17">
        <f t="shared" si="1"/>
        <v>-1</v>
      </c>
      <c r="H35" s="13" t="s">
        <v>24</v>
      </c>
      <c r="I35" s="13"/>
      <c r="J35" s="13" t="s">
        <v>25</v>
      </c>
      <c r="K35" s="13"/>
    </row>
    <row r="36" spans="1:11" ht="22.5" customHeight="1" x14ac:dyDescent="0.2">
      <c r="A36" s="11"/>
      <c r="B36" s="12"/>
      <c r="C36" s="12"/>
      <c r="D36" s="13">
        <v>27</v>
      </c>
      <c r="E36" s="13"/>
      <c r="F36" s="17" t="str">
        <f t="shared" si="0"/>
        <v>0</v>
      </c>
      <c r="G36" s="17">
        <f t="shared" si="1"/>
        <v>-1</v>
      </c>
      <c r="H36" s="13" t="s">
        <v>24</v>
      </c>
      <c r="I36" s="13"/>
      <c r="J36" s="13" t="s">
        <v>25</v>
      </c>
      <c r="K36" s="13"/>
    </row>
    <row r="37" spans="1:11" ht="18.75" customHeight="1" x14ac:dyDescent="0.2">
      <c r="A37" s="18" t="s">
        <v>28</v>
      </c>
      <c r="B37" s="19"/>
      <c r="C37" s="20"/>
      <c r="D37" s="21"/>
      <c r="E37" s="21"/>
      <c r="F37" s="21"/>
      <c r="G37" s="21"/>
      <c r="H37" s="21"/>
      <c r="I37" s="21"/>
      <c r="J37" s="21"/>
      <c r="K37" s="22"/>
    </row>
    <row r="38" spans="1:11" ht="27.75" customHeight="1" x14ac:dyDescent="0.2"/>
    <row r="39" spans="1:11" ht="12.75" customHeight="1" x14ac:dyDescent="0.2">
      <c r="G39" s="16"/>
      <c r="H39" s="16"/>
      <c r="I39" s="16"/>
    </row>
  </sheetData>
  <sheetProtection formatCells="0" formatColumns="0" formatRows="0" insertRows="0"/>
  <mergeCells count="15">
    <mergeCell ref="C37:K37"/>
    <mergeCell ref="B2:F2"/>
    <mergeCell ref="B3:F3"/>
    <mergeCell ref="B4:F4"/>
    <mergeCell ref="A1:K1"/>
    <mergeCell ref="B5:F5"/>
    <mergeCell ref="B6:F6"/>
    <mergeCell ref="B7:F7"/>
    <mergeCell ref="H2:K2"/>
    <mergeCell ref="H5:I6"/>
    <mergeCell ref="J5:K6"/>
    <mergeCell ref="H7:I7"/>
    <mergeCell ref="J7:K7"/>
    <mergeCell ref="H3:I4"/>
    <mergeCell ref="J3:K4"/>
  </mergeCells>
  <printOptions horizontalCentered="1"/>
  <pageMargins left="0.51181102362204722" right="0.51181102362204722" top="0.55118110236220474" bottom="0.74803149606299213" header="0.31496062992125984" footer="0.31496062992125984"/>
  <pageSetup scale="83" orientation="landscape" horizontalDpi="4294967293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l6j xmlns="750e1240-e0e3-440a-8a1b-3b5071aa7f03" xsi:nil="true"/>
    <_x0031_ xmlns="750e1240-e0e3-440a-8a1b-3b5071aa7f03" xsi:nil="true"/>
    <SharedWithUsers xmlns="112ed692-a3ae-41da-b975-347d69f87a20">
      <UserInfo>
        <DisplayName/>
        <AccountId xsi:nil="true"/>
        <AccountType/>
      </UserInfo>
    </SharedWithUsers>
    <MediaLengthInSeconds xmlns="750e1240-e0e3-440a-8a1b-3b5071aa7f0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6304AAD8523E45A244E5EF8C5271CA" ma:contentTypeVersion="15" ma:contentTypeDescription="Crear nuevo documento." ma:contentTypeScope="" ma:versionID="efb39c44b731fff234d12e925de926a2">
  <xsd:schema xmlns:xsd="http://www.w3.org/2001/XMLSchema" xmlns:xs="http://www.w3.org/2001/XMLSchema" xmlns:p="http://schemas.microsoft.com/office/2006/metadata/properties" xmlns:ns2="750e1240-e0e3-440a-8a1b-3b5071aa7f03" xmlns:ns3="112ed692-a3ae-41da-b975-347d69f87a20" targetNamespace="http://schemas.microsoft.com/office/2006/metadata/properties" ma:root="true" ma:fieldsID="df61037e1ff23ea70ac0db9feddd414e" ns2:_="" ns3:_="">
    <xsd:import namespace="750e1240-e0e3-440a-8a1b-3b5071aa7f03"/>
    <xsd:import namespace="112ed692-a3ae-41da-b975-347d69f87a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_x0031_" minOccurs="0"/>
                <xsd:element ref="ns2:gl6j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e1240-e0e3-440a-8a1b-3b5071aa7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x0031_" ma:index="18" nillable="true" ma:displayName="1" ma:format="Dropdown" ma:internalName="_x0031_" ma:percentage="FALSE">
      <xsd:simpleType>
        <xsd:restriction base="dms:Number"/>
      </xsd:simpleType>
    </xsd:element>
    <xsd:element name="gl6j" ma:index="19" nillable="true" ma:displayName="Número" ma:internalName="gl6j">
      <xsd:simpleType>
        <xsd:restriction base="dms:Number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ed692-a3ae-41da-b975-347d69f87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DE11B3-FC7F-47AB-AC9F-C9611F029A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29971E-3226-48FB-ADB1-B0461876373A}">
  <ds:schemaRefs>
    <ds:schemaRef ds:uri="http://schemas.microsoft.com/office/2006/metadata/properties"/>
    <ds:schemaRef ds:uri="http://schemas.microsoft.com/office/infopath/2007/PartnerControls"/>
    <ds:schemaRef ds:uri="750e1240-e0e3-440a-8a1b-3b5071aa7f03"/>
    <ds:schemaRef ds:uri="112ed692-a3ae-41da-b975-347d69f87a20"/>
  </ds:schemaRefs>
</ds:datastoreItem>
</file>

<file path=customXml/itemProps3.xml><?xml version="1.0" encoding="utf-8"?>
<ds:datastoreItem xmlns:ds="http://schemas.openxmlformats.org/officeDocument/2006/customXml" ds:itemID="{1C781C03-0BBD-42E5-9AC8-BB11CA0089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e1240-e0e3-440a-8a1b-3b5071aa7f03"/>
    <ds:schemaRef ds:uri="112ed692-a3ae-41da-b975-347d69f87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7</vt:i4>
      </vt:variant>
    </vt:vector>
  </HeadingPairs>
  <TitlesOfParts>
    <vt:vector size="8" baseType="lpstr">
      <vt:lpstr>Indice Electrónico</vt:lpstr>
      <vt:lpstr>CierreExp</vt:lpstr>
      <vt:lpstr>CopiarFormula</vt:lpstr>
      <vt:lpstr>Fin</vt:lpstr>
      <vt:lpstr>Inicio</vt:lpstr>
      <vt:lpstr>RangoFormato</vt:lpstr>
      <vt:lpstr>RangoPegarFormato</vt:lpstr>
      <vt:lpstr>RangoPegarFormula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Gordillo Blanco</dc:creator>
  <cp:keywords/>
  <dc:description/>
  <cp:lastModifiedBy>santiago</cp:lastModifiedBy>
  <cp:revision/>
  <dcterms:created xsi:type="dcterms:W3CDTF">2019-08-06T14:37:38Z</dcterms:created>
  <dcterms:modified xsi:type="dcterms:W3CDTF">2021-08-11T15:57:28Z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0x010100086304AAD8523E45A244E5EF8C5271CA</vt:lpwstr>
  </property>
  <property fmtid="{D5CDD505-2E9C-101B-9397-08002B2CF9AE}" pid="3" name="Order">
    <vt:r8>124169000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</Properties>
</file>